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61" sheetId="1" r:id="rId1"/>
    <sheet name="Р-Крестьянская 61(2019)" sheetId="2" r:id="rId2"/>
    <sheet name="Р-Крестьянская 61(2020)" sheetId="3" r:id="rId3"/>
    <sheet name="Р-Крестьянская 61(2021)" sheetId="4" r:id="rId4"/>
    <sheet name="Р-Крестьянская 61(2022)" sheetId="5" r:id="rId5"/>
    <sheet name="Р-Крестьянская 6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61'!#REF!,'Р-Крестьянская 61'!#REF!</definedName>
    <definedName name="Z_6E36EA37_049E_4FAE_B719_2847CD16F858_.wvu.Rows" localSheetId="0" hidden="1">'Р-Крестьянская 61'!$42:$45</definedName>
    <definedName name="Z_73C0D023_21BD_4441_8EFA_957546C15799_.wvu.Cols" localSheetId="0" hidden="1">'Р-Крестьянская 61'!#REF!,'Р-Крестьянская 61'!#REF!</definedName>
    <definedName name="Z_73C0D023_21BD_4441_8EFA_957546C15799_.wvu.Rows" localSheetId="0" hidden="1">'Р-Крестьянская 61'!$42:$45</definedName>
    <definedName name="_xlnm.Print_Area" localSheetId="0">'Р-Крестьянская 61'!$A$1:$G$60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 s="1"/>
  <c r="F26" i="4"/>
  <c r="F40" i="4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40" i="3"/>
  <c r="F51" i="3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33" i="2" l="1"/>
  <c r="F40" i="2"/>
  <c r="F51" i="2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<sst xmlns="http://schemas.openxmlformats.org/spreadsheetml/2006/main" count="374" uniqueCount="97">
  <si>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</si>
  <si>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</si>
  <si>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</si>
  <si>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</si>
  <si>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</si>
  <si>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</si>
  <si>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</si>
  <si>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</si>
  <si>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</si>
  <si>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</si>
  <si>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</si>
  <si>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</si>
  <si>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</si>
  <si>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</si>
  <si>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</si>
  <si>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</si>
  <si>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</si>
  <si>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</si>
  <si>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</si>
  <si>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</si>
  <si>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</si>
  <si>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</si>
  <si>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</si>
  <si>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</si>
  <si>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</si>
  <si>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</si>
  <si>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</si>
  <si>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</si>
  <si>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</si>
  <si>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</si>
  <si>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</si>
  <si>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</si>
  <si>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</si>
  <si>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</si>
  <si>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</si>
  <si>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</si>
  <si>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</si>
  <si>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</si>
  <si>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61</t>
  </si>
  <si>
    <t>в управлении с 01.03.2011г</t>
  </si>
  <si>
    <t>задолженность с нарастающим итогом с - 01.03.2011г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</si>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</sst>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5">
          <cell r="W175">
            <v>3487.1463432138435</v>
          </cell>
          <cell r="X175">
            <v>705.05809236124207</v>
          </cell>
          <cell r="Y175">
            <v>161.43189999999998</v>
          </cell>
          <cell r="AA175">
            <v>0</v>
          </cell>
          <cell r="AB175">
            <v>4532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2884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Y175">
            <v>11672.56385650059</v>
          </cell>
          <cell r="BB175">
            <v>0</v>
          </cell>
          <cell r="BC175">
            <v>0</v>
          </cell>
          <cell r="CN175">
            <v>7751.9154694310364</v>
          </cell>
          <cell r="CO175">
            <v>1588.8045273772029</v>
          </cell>
          <cell r="CP175">
            <v>47.225500000000004</v>
          </cell>
          <cell r="DB175">
            <v>0</v>
          </cell>
          <cell r="DG175">
            <v>6621.0439860276874</v>
          </cell>
          <cell r="DU175">
            <v>1418.8410025198032</v>
          </cell>
          <cell r="DV175">
            <v>297.89849421336584</v>
          </cell>
          <cell r="DW175">
            <v>5473.1625000000004</v>
          </cell>
          <cell r="EK175">
            <v>0</v>
          </cell>
          <cell r="EQ175">
            <v>1712.5193554006657</v>
          </cell>
          <cell r="FB175">
            <v>97497.334841777629</v>
          </cell>
          <cell r="FC175">
            <v>19933.97860936142</v>
          </cell>
          <cell r="FD175">
            <v>237.45600000000002</v>
          </cell>
          <cell r="FL175">
            <v>0</v>
          </cell>
          <cell r="FS175">
            <v>31237.606774323394</v>
          </cell>
          <cell r="FX175">
            <v>20988.643213898864</v>
          </cell>
          <cell r="FY175">
            <v>4280.966845707625</v>
          </cell>
          <cell r="FZ175">
            <v>0</v>
          </cell>
          <cell r="GG175">
            <v>12.24</v>
          </cell>
          <cell r="GL175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5">
          <cell r="W175">
            <v>6288.2674645882971</v>
          </cell>
          <cell r="X175">
            <v>1937.3291726940042</v>
          </cell>
          <cell r="Y175">
            <v>548.32050000000004</v>
          </cell>
          <cell r="AK175">
            <v>0</v>
          </cell>
          <cell r="AV175">
            <v>2266</v>
          </cell>
          <cell r="AY175">
            <v>29542.771455311766</v>
          </cell>
          <cell r="BM175">
            <v>0</v>
          </cell>
          <cell r="BN175">
            <v>0</v>
          </cell>
          <cell r="CN175">
            <v>8900.804447522225</v>
          </cell>
          <cell r="CO175">
            <v>2759.2493787318895</v>
          </cell>
          <cell r="CP175">
            <v>0</v>
          </cell>
          <cell r="DB175">
            <v>0</v>
          </cell>
          <cell r="DG175">
            <v>12866.824252873143</v>
          </cell>
          <cell r="DU175">
            <v>11015.515903734471</v>
          </cell>
          <cell r="DV175">
            <v>3343.2083127097635</v>
          </cell>
          <cell r="DW175">
            <v>2605.5086000000006</v>
          </cell>
          <cell r="EL175">
            <v>0</v>
          </cell>
          <cell r="EQ175">
            <v>5827.1617430995902</v>
          </cell>
          <cell r="FB175">
            <v>94617.786092091104</v>
          </cell>
          <cell r="FC175">
            <v>57996.031212245318</v>
          </cell>
          <cell r="FD175">
            <v>436.5804</v>
          </cell>
          <cell r="FL175">
            <v>0</v>
          </cell>
          <cell r="FS175">
            <v>32594.768936460929</v>
          </cell>
          <cell r="FX175">
            <v>21307.941662407826</v>
          </cell>
          <cell r="FY175">
            <v>13594.617823307031</v>
          </cell>
          <cell r="FZ175">
            <v>0</v>
          </cell>
          <cell r="GG175">
            <v>8784.24</v>
          </cell>
          <cell r="GL175">
            <v>7329.6194537795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5">
          <cell r="W175">
            <v>8659.0878348807819</v>
          </cell>
          <cell r="X175">
            <v>2596.9192522870353</v>
          </cell>
          <cell r="Y175">
            <v>6428.4359999999997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2266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Y175">
            <v>37742.181964238356</v>
          </cell>
          <cell r="BM175">
            <v>0</v>
          </cell>
          <cell r="CN175">
            <v>8060.1403226590473</v>
          </cell>
          <cell r="CO175">
            <v>2498.6435000243055</v>
          </cell>
          <cell r="CP175">
            <v>46.360300000000002</v>
          </cell>
          <cell r="DB175">
            <v>0</v>
          </cell>
          <cell r="DF175">
            <v>7341.0691624495121</v>
          </cell>
          <cell r="DU175">
            <v>49622.363267551933</v>
          </cell>
          <cell r="DV175">
            <v>13638.524840519298</v>
          </cell>
          <cell r="DW175">
            <v>10923.479599999999</v>
          </cell>
          <cell r="EK175">
            <v>0</v>
          </cell>
          <cell r="EP175">
            <v>32227.680842248061</v>
          </cell>
          <cell r="FB175">
            <v>80001.620735301025</v>
          </cell>
          <cell r="FC175">
            <v>22020.288308914285</v>
          </cell>
          <cell r="FD175">
            <v>898.1712</v>
          </cell>
          <cell r="FE175">
            <v>0</v>
          </cell>
          <cell r="FL175">
            <v>0</v>
          </cell>
          <cell r="FS175">
            <v>26311.263303444612</v>
          </cell>
          <cell r="FX175">
            <v>16801.686125196131</v>
          </cell>
          <cell r="FY175">
            <v>4606.727878732092</v>
          </cell>
          <cell r="FZ175">
            <v>127.5</v>
          </cell>
          <cell r="GG175">
            <v>1038.3600000000001</v>
          </cell>
          <cell r="GL175">
            <v>5535.5752141436005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5">
          <cell r="W175">
            <v>1275.9837408493506</v>
          </cell>
          <cell r="X175">
            <v>305.96090684919989</v>
          </cell>
          <cell r="Y175">
            <v>1234.1254000000001</v>
          </cell>
          <cell r="AV175">
            <v>2266</v>
          </cell>
          <cell r="AY175">
            <v>4821.1862476962197</v>
          </cell>
          <cell r="BM175">
            <v>2884</v>
          </cell>
          <cell r="BN175">
            <v>0</v>
          </cell>
          <cell r="BO175">
            <v>0</v>
          </cell>
          <cell r="BP175">
            <v>0</v>
          </cell>
          <cell r="CN175">
            <v>8715.4512076653355</v>
          </cell>
          <cell r="CO175">
            <v>2429.0591018326422</v>
          </cell>
          <cell r="CP175">
            <v>0</v>
          </cell>
          <cell r="DB175">
            <v>0</v>
          </cell>
          <cell r="DG175">
            <v>7866.1048769529862</v>
          </cell>
          <cell r="DL175">
            <v>0</v>
          </cell>
          <cell r="DP175">
            <v>5420.6134000000002</v>
          </cell>
          <cell r="DT175">
            <v>0</v>
          </cell>
          <cell r="DU175">
            <v>28583.673524604739</v>
          </cell>
          <cell r="DV175">
            <v>6892.076547160018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5538.6755999999996</v>
          </cell>
          <cell r="EJ175">
            <v>0</v>
          </cell>
          <cell r="EP175">
            <v>10915.173108643734</v>
          </cell>
          <cell r="EU175">
            <v>200524.48000000004</v>
          </cell>
          <cell r="EW175">
            <v>1260.4079999999999</v>
          </cell>
          <cell r="EY175">
            <v>0</v>
          </cell>
          <cell r="FA175">
            <v>0</v>
          </cell>
          <cell r="FL175">
            <v>0</v>
          </cell>
          <cell r="FS175">
            <v>0</v>
          </cell>
          <cell r="FV175">
            <v>38418.379999999997</v>
          </cell>
          <cell r="FZ175">
            <v>0</v>
          </cell>
          <cell r="GG175">
            <v>0</v>
          </cell>
          <cell r="GL17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5">
          <cell r="W175">
            <v>4963.7093134650195</v>
          </cell>
          <cell r="X175">
            <v>1161.5707560493856</v>
          </cell>
          <cell r="Y175">
            <v>3404.9843000000001</v>
          </cell>
          <cell r="AV175">
            <v>8.2556190593759746E-9</v>
          </cell>
          <cell r="AW175">
            <v>0</v>
          </cell>
          <cell r="AY175">
            <v>5576.3422203775408</v>
          </cell>
          <cell r="CQ175">
            <v>14973.941060672962</v>
          </cell>
          <cell r="CR175">
            <v>3633.2203997249853</v>
          </cell>
          <cell r="CS175">
            <v>6563.426807438248</v>
          </cell>
          <cell r="DE175">
            <v>0</v>
          </cell>
          <cell r="DI175">
            <v>11772.997311022273</v>
          </cell>
          <cell r="DX175">
            <v>50534.344603001126</v>
          </cell>
          <cell r="DY175">
            <v>11756.965182268536</v>
          </cell>
          <cell r="DZ175">
            <v>0</v>
          </cell>
          <cell r="ET175">
            <v>0</v>
          </cell>
          <cell r="EU175">
            <v>19088.12416304426</v>
          </cell>
          <cell r="EX175">
            <v>0</v>
          </cell>
          <cell r="EY175">
            <v>0</v>
          </cell>
          <cell r="EZ175">
            <v>0</v>
          </cell>
          <cell r="FB175">
            <v>0</v>
          </cell>
          <cell r="FQ175">
            <v>8843.9999999999982</v>
          </cell>
          <cell r="FR175">
            <v>0</v>
          </cell>
          <cell r="GH175">
            <v>238942.86000000004</v>
          </cell>
          <cell r="GK175">
            <v>0</v>
          </cell>
          <cell r="GL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5">
          <cell r="CQ175">
            <v>4112.4604745913202</v>
          </cell>
          <cell r="CR175">
            <v>1010.3965773924667</v>
          </cell>
          <cell r="CS175">
            <v>1396.079690497183</v>
          </cell>
          <cell r="DI175">
            <v>3060.3764489922414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5">
          <cell r="W175">
            <v>121.6398511333789</v>
          </cell>
          <cell r="X175">
            <v>28.563290600770511</v>
          </cell>
          <cell r="Y175">
            <v>919.95480000000009</v>
          </cell>
          <cell r="AV175">
            <v>4.1449092927418478E-10</v>
          </cell>
          <cell r="AW175">
            <v>0</v>
          </cell>
          <cell r="AX175">
            <v>127.98707187475934</v>
          </cell>
          <cell r="CT175">
            <v>8953.7324999999964</v>
          </cell>
          <cell r="ED175">
            <v>66013.219999999987</v>
          </cell>
          <cell r="EE175">
            <v>0</v>
          </cell>
          <cell r="EF175">
            <v>0</v>
          </cell>
          <cell r="EG175">
            <v>0</v>
          </cell>
          <cell r="FA175">
            <v>0</v>
          </cell>
          <cell r="FB175">
            <v>0</v>
          </cell>
          <cell r="FE175">
            <v>0</v>
          </cell>
          <cell r="FF175">
            <v>0</v>
          </cell>
          <cell r="FH175">
            <v>0</v>
          </cell>
          <cell r="FX175">
            <v>0</v>
          </cell>
          <cell r="FY175">
            <v>0</v>
          </cell>
          <cell r="GO175">
            <v>266015.31000000006</v>
          </cell>
          <cell r="GP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11.28515625" style="1" customWidth="1"/>
    <col min="9" max="9" width="10.1406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8" ht="18" customHeight="1" x14ac:dyDescent="0.2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">
        <v>40</v>
      </c>
    </row>
    <row r="9" spans="1:8" ht="15.75" x14ac:dyDescent="0.25">
      <c r="A9" s="67" t="s">
        <v>8</v>
      </c>
      <c r="B9" s="68"/>
      <c r="C9" s="68"/>
      <c r="D9" s="69"/>
      <c r="E9" s="16">
        <f>SUM(E10:E14)</f>
        <v>820776.36999999988</v>
      </c>
      <c r="F9" s="16">
        <f t="shared" ref="F9:G9" si="0">SUM(F10:F14)</f>
        <v>742582.96</v>
      </c>
      <c r="G9" s="16">
        <f t="shared" si="0"/>
        <v>273644.96999999997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366572.23</v>
      </c>
      <c r="F10" s="17">
        <v>333948.64</v>
      </c>
      <c r="G10" s="18">
        <v>125406.16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72080.75</v>
      </c>
      <c r="F12" s="17">
        <v>69178.539999999994</v>
      </c>
      <c r="G12" s="18">
        <v>24088.19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136335.71</v>
      </c>
      <c r="F13" s="17">
        <v>131308.98000000001</v>
      </c>
      <c r="G13" s="18">
        <v>38875.14</v>
      </c>
    </row>
    <row r="14" spans="1:8" ht="14.45" customHeight="1" x14ac:dyDescent="0.25">
      <c r="A14" s="80" t="s">
        <v>13</v>
      </c>
      <c r="B14" s="80"/>
      <c r="C14" s="80"/>
      <c r="D14" s="80"/>
      <c r="E14" s="17">
        <v>245787.68</v>
      </c>
      <c r="F14" s="17">
        <v>208146.8</v>
      </c>
      <c r="G14" s="18">
        <v>85275.48</v>
      </c>
    </row>
    <row r="15" spans="1:8" ht="15.75" x14ac:dyDescent="0.25">
      <c r="A15" s="88" t="s">
        <v>41</v>
      </c>
      <c r="B15" s="89"/>
      <c r="C15" s="89"/>
      <c r="D15" s="90"/>
      <c r="E15" s="16">
        <f>SUM(E16:E19)</f>
        <v>446377.01999999996</v>
      </c>
      <c r="F15" s="16">
        <f t="shared" ref="F15:G15" si="1">SUM(F16:F19)</f>
        <v>432762.5</v>
      </c>
      <c r="G15" s="16">
        <f t="shared" si="1"/>
        <v>78615.5</v>
      </c>
    </row>
    <row r="16" spans="1:8" ht="33.6" customHeight="1" x14ac:dyDescent="0.25">
      <c r="A16" s="91" t="s">
        <v>43</v>
      </c>
      <c r="B16" s="92"/>
      <c r="C16" s="92"/>
      <c r="D16" s="93"/>
      <c r="E16" s="17">
        <v>441041.1</v>
      </c>
      <c r="F16" s="17">
        <v>427667.64</v>
      </c>
      <c r="G16" s="18">
        <v>77922.45</v>
      </c>
    </row>
    <row r="17" spans="1:10" ht="15.75" x14ac:dyDescent="0.25">
      <c r="A17" s="80" t="s">
        <v>44</v>
      </c>
      <c r="B17" s="80"/>
      <c r="C17" s="80"/>
      <c r="D17" s="80"/>
      <c r="E17" s="17">
        <v>582.36</v>
      </c>
      <c r="F17" s="17">
        <v>557.63</v>
      </c>
      <c r="G17" s="18">
        <v>74.14</v>
      </c>
    </row>
    <row r="18" spans="1:10" ht="15.75" x14ac:dyDescent="0.25">
      <c r="A18" s="80" t="s">
        <v>45</v>
      </c>
      <c r="B18" s="80"/>
      <c r="C18" s="80"/>
      <c r="D18" s="80"/>
      <c r="E18" s="17"/>
      <c r="F18" s="17"/>
      <c r="G18" s="18"/>
    </row>
    <row r="19" spans="1:10" ht="15.75" x14ac:dyDescent="0.25">
      <c r="A19" s="80" t="s">
        <v>46</v>
      </c>
      <c r="B19" s="80"/>
      <c r="C19" s="80"/>
      <c r="D19" s="80"/>
      <c r="E19" s="17">
        <v>4753.5600000000004</v>
      </c>
      <c r="F19" s="17">
        <v>4537.2299999999996</v>
      </c>
      <c r="G19" s="18">
        <v>618.91</v>
      </c>
    </row>
    <row r="20" spans="1:10" ht="15.75" x14ac:dyDescent="0.25">
      <c r="A20" s="79" t="s">
        <v>14</v>
      </c>
      <c r="B20" s="79"/>
      <c r="C20" s="79"/>
      <c r="D20" s="79"/>
      <c r="E20" s="34">
        <f>E21</f>
        <v>2661.12</v>
      </c>
      <c r="F20" s="34">
        <f t="shared" ref="F20:G20" si="2">F21</f>
        <v>2638.74</v>
      </c>
      <c r="G20" s="34">
        <f t="shared" si="2"/>
        <v>856.99</v>
      </c>
    </row>
    <row r="21" spans="1:10" ht="15.75" x14ac:dyDescent="0.25">
      <c r="A21" s="80" t="s">
        <v>15</v>
      </c>
      <c r="B21" s="80"/>
      <c r="C21" s="80"/>
      <c r="D21" s="80"/>
      <c r="E21" s="17">
        <v>2661.12</v>
      </c>
      <c r="F21" s="17">
        <v>2638.74</v>
      </c>
      <c r="G21" s="18">
        <v>856.99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1" t="s">
        <v>52</v>
      </c>
      <c r="B24" s="81"/>
      <c r="C24" s="81"/>
      <c r="D24" s="81"/>
      <c r="E24" s="81"/>
      <c r="F24" s="17">
        <v>-648479.86807956279</v>
      </c>
      <c r="G24" s="19"/>
      <c r="I24" s="28"/>
    </row>
    <row r="25" spans="1:10" ht="15.75" customHeight="1" x14ac:dyDescent="0.2">
      <c r="A25" s="82" t="s">
        <v>30</v>
      </c>
      <c r="B25" s="83"/>
      <c r="C25" s="83"/>
      <c r="D25" s="83"/>
      <c r="E25" s="84"/>
      <c r="F25" s="97">
        <f>SUM(F27:F31)</f>
        <v>20558.200192075674</v>
      </c>
      <c r="I25" s="28"/>
    </row>
    <row r="26" spans="1:10" ht="28.5" customHeight="1" x14ac:dyDescent="0.2">
      <c r="A26" s="85"/>
      <c r="B26" s="86"/>
      <c r="C26" s="86"/>
      <c r="D26" s="86"/>
      <c r="E26" s="87"/>
      <c r="F26" s="98"/>
      <c r="I26" s="28"/>
    </row>
    <row r="27" spans="1:10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нар'!W175</f>
        <v>3487.1463432138435</v>
      </c>
      <c r="I27" s="28"/>
    </row>
    <row r="28" spans="1:10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нар'!X175</f>
        <v>705.05809236124207</v>
      </c>
      <c r="I28" s="28"/>
    </row>
    <row r="29" spans="1:10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нар'!Y175</f>
        <v>161.43189999999998</v>
      </c>
      <c r="I29" s="28"/>
    </row>
    <row r="30" spans="1:10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нар'!AA175+'[1]УК ВР декабрь нар'!AB175+'[1]УК ВР декабрь нар'!AC175+'[1]УК ВР декабрь нар'!AD175+'[1]УК ВР декабрь нар'!AE175+'[1]УК ВР декабрь нар'!AF175+'[1]УК ВР декабрь нар'!AG175+'[1]УК ВР декабрь нар'!AH175+'[1]УК ВР декабрь нар'!AJ175+'[1]УК ВР декабрь нар'!AL175+'[1]УК ВР декабрь нар'!AN175+'[1]УК ВР декабрь нар'!AO175+'[1]УК ВР декабрь нар'!AP175+'[1]УК ВР декабрь нар'!AQ175+'[1]УК ВР декабрь нар'!AR175+'[1]УК ВР декабрь нар'!AT175</f>
        <v>4532</v>
      </c>
      <c r="I30" s="28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нар'!AY175</f>
        <v>11672.56385650059</v>
      </c>
      <c r="I31" s="28"/>
      <c r="J31" s="28"/>
    </row>
    <row r="32" spans="1:10" ht="15.75" customHeight="1" x14ac:dyDescent="0.2">
      <c r="A32" s="82" t="s">
        <v>33</v>
      </c>
      <c r="B32" s="83"/>
      <c r="C32" s="83"/>
      <c r="D32" s="83"/>
      <c r="E32" s="84"/>
      <c r="F32" s="97">
        <f>SUM(F34:F38)+31899.6</f>
        <v>59695.010834969762</v>
      </c>
      <c r="I32" s="28"/>
    </row>
    <row r="33" spans="1:9" ht="33" customHeight="1" x14ac:dyDescent="0.2">
      <c r="A33" s="85"/>
      <c r="B33" s="86"/>
      <c r="C33" s="86"/>
      <c r="D33" s="86"/>
      <c r="E33" s="87"/>
      <c r="F33" s="98"/>
      <c r="I33" s="28"/>
    </row>
    <row r="34" spans="1:9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нар'!CN175+'[1]УК ВР декабрь нар'!DU175</f>
        <v>9170.7564719508391</v>
      </c>
      <c r="I34" s="28"/>
    </row>
    <row r="35" spans="1:9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нар'!CO175+'[1]УК ВР декабрь нар'!DV175</f>
        <v>1886.7030215905688</v>
      </c>
      <c r="I35" s="28"/>
    </row>
    <row r="36" spans="1:9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нар'!CP175+'[1]УК ВР декабрь нар'!DW175</f>
        <v>5520.3879999999999</v>
      </c>
      <c r="I36" s="28"/>
    </row>
    <row r="37" spans="1:9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нар'!AI175+'[1]УК ВР декабрь нар'!AJ175+'[1]УК ВР декабрь нар'!AS175+'[1]УК ВР декабрь нар'!BC175+'[1]УК ВР декабрь нар'!DB175+'[1]УК ВР декабрь нар'!EK175+'[1]УК ВР декабрь нар'!AM175</f>
        <v>2884</v>
      </c>
      <c r="I37" s="28"/>
    </row>
    <row r="38" spans="1:9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нар'!DG175+'[1]УК ВР декабрь нар'!EQ175</f>
        <v>8333.5633414283529</v>
      </c>
      <c r="I38" s="28"/>
    </row>
    <row r="39" spans="1:9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SUM(F40:F48)+49984.42</f>
        <v>230783.38856401743</v>
      </c>
      <c r="I39" s="28"/>
    </row>
    <row r="40" spans="1:9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нар'!FB175+'[1]УК ВР декабрь нар'!FX175</f>
        <v>118485.97805567649</v>
      </c>
      <c r="I40" s="28"/>
    </row>
    <row r="41" spans="1:9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нар'!FC175+'[1]УК ВР декабрь нар'!FY175</f>
        <v>24214.945455069046</v>
      </c>
      <c r="I41" s="28"/>
    </row>
    <row r="42" spans="1:9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9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9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нар'!FD175+'[1]УК ВР декабрь нар'!FZ175</f>
        <v>237.45600000000002</v>
      </c>
      <c r="I46" s="28"/>
    </row>
    <row r="47" spans="1:9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нар'!GG175+'[1]УК ВР декабрь нар'!FL175+'[1]УК ВР декабрь нар'!BB175+'[1]УК ВР декабрь нар'!AK175</f>
        <v>12.24</v>
      </c>
      <c r="I47" s="28"/>
    </row>
    <row r="48" spans="1:9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нар'!FS175+'[1]УК ВР декабрь нар'!GL175</f>
        <v>37848.349053271886</v>
      </c>
      <c r="I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311036.59959106287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67404.63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27213.66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40190.97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378441.22959106287</v>
      </c>
      <c r="H55" s="28"/>
      <c r="I55" s="28"/>
      <c r="K55" s="28"/>
      <c r="L55" s="28"/>
    </row>
    <row r="56" spans="1:12" ht="15.75" x14ac:dyDescent="0.25">
      <c r="A56" s="81" t="s">
        <v>26</v>
      </c>
      <c r="B56" s="81"/>
      <c r="C56" s="81"/>
      <c r="D56" s="81"/>
      <c r="E56" s="81"/>
      <c r="F56" s="27">
        <f>E16</f>
        <v>441041.1</v>
      </c>
      <c r="I56" s="28"/>
    </row>
    <row r="57" spans="1:12" ht="15.75" x14ac:dyDescent="0.25">
      <c r="A57" s="81" t="s">
        <v>27</v>
      </c>
      <c r="B57" s="81"/>
      <c r="C57" s="81"/>
      <c r="D57" s="81"/>
      <c r="E57" s="81"/>
      <c r="F57" s="26">
        <f>F16</f>
        <v>427667.64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-585879.99767062569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53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61'!A2:G2</f>
        <v>перед собственниками дома по адресу: ул. Р-Крестьянская 61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61'!G6:H6</f>
        <v>в управлении с 01.03.2011г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61'!G8:H8</f>
        <v>задолженность с нарастающим итогом с - 01.03.2011г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871838.36</v>
      </c>
      <c r="F9" s="16">
        <f t="shared" ref="F9:G9" si="0">SUM(F10:F15)</f>
        <v>920081.44000000006</v>
      </c>
      <c r="G9" s="16">
        <f t="shared" si="0"/>
        <v>225401.89</v>
      </c>
    </row>
    <row r="10" spans="1:7" ht="15.75" x14ac:dyDescent="0.25">
      <c r="A10" s="70" t="s">
        <v>9</v>
      </c>
      <c r="B10" s="71"/>
      <c r="C10" s="71"/>
      <c r="D10" s="72"/>
      <c r="E10" s="17">
        <v>373414.8</v>
      </c>
      <c r="F10" s="17">
        <v>385924.41</v>
      </c>
      <c r="G10" s="18">
        <v>112896.55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71282.84</v>
      </c>
      <c r="F12" s="17">
        <v>74248.27</v>
      </c>
      <c r="G12" s="18">
        <v>21122.76</v>
      </c>
    </row>
    <row r="13" spans="1:7" ht="15.75" x14ac:dyDescent="0.25">
      <c r="A13" s="70" t="s">
        <v>12</v>
      </c>
      <c r="B13" s="71"/>
      <c r="C13" s="71"/>
      <c r="D13" s="72"/>
      <c r="E13" s="17">
        <v>136135.01999999999</v>
      </c>
      <c r="F13" s="17">
        <v>141225.68</v>
      </c>
      <c r="G13" s="18">
        <v>33784.480000000003</v>
      </c>
    </row>
    <row r="14" spans="1:7" ht="15.75" x14ac:dyDescent="0.25">
      <c r="A14" s="80" t="s">
        <v>13</v>
      </c>
      <c r="B14" s="80"/>
      <c r="C14" s="80"/>
      <c r="D14" s="80"/>
      <c r="E14" s="17">
        <v>188854.06</v>
      </c>
      <c r="F14" s="17">
        <v>226331.92</v>
      </c>
      <c r="G14" s="18">
        <v>47797.62</v>
      </c>
    </row>
    <row r="15" spans="1:7" ht="15.75" x14ac:dyDescent="0.25">
      <c r="A15" s="70" t="s">
        <v>68</v>
      </c>
      <c r="B15" s="71"/>
      <c r="C15" s="71"/>
      <c r="D15" s="72"/>
      <c r="E15" s="17">
        <v>102151.64</v>
      </c>
      <c r="F15" s="17">
        <v>92351.16</v>
      </c>
      <c r="G15" s="18">
        <v>9800.48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406138.72</v>
      </c>
      <c r="F16" s="16">
        <f>SUM(F17:F20)</f>
        <v>416581.33</v>
      </c>
      <c r="G16" s="16">
        <f>SUM(G17:G20)</f>
        <v>69448.23000000001</v>
      </c>
    </row>
    <row r="17" spans="1:12" ht="15.75" x14ac:dyDescent="0.25">
      <c r="A17" s="116" t="s">
        <v>43</v>
      </c>
      <c r="B17" s="117"/>
      <c r="C17" s="117"/>
      <c r="D17" s="118"/>
      <c r="E17" s="17">
        <v>400613.49</v>
      </c>
      <c r="F17" s="17">
        <v>410990.59</v>
      </c>
      <c r="G17" s="18">
        <v>68820.69</v>
      </c>
    </row>
    <row r="18" spans="1:12" ht="15.75" x14ac:dyDescent="0.25">
      <c r="A18" s="80" t="s">
        <v>55</v>
      </c>
      <c r="B18" s="80"/>
      <c r="C18" s="80"/>
      <c r="D18" s="80"/>
      <c r="E18" s="17">
        <v>581.86</v>
      </c>
      <c r="F18" s="17">
        <v>591.12</v>
      </c>
      <c r="G18" s="18">
        <v>64.88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4943.37</v>
      </c>
      <c r="F20" s="17">
        <v>4999.62</v>
      </c>
      <c r="G20" s="18">
        <v>562.66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1552.32</v>
      </c>
      <c r="F21" s="16">
        <f>SUM(F22)</f>
        <v>1839.81</v>
      </c>
      <c r="G21" s="16">
        <f>SUM(G22)</f>
        <v>569.5</v>
      </c>
    </row>
    <row r="22" spans="1:12" ht="15.75" x14ac:dyDescent="0.25">
      <c r="A22" s="80" t="s">
        <v>15</v>
      </c>
      <c r="B22" s="80"/>
      <c r="C22" s="80"/>
      <c r="D22" s="80"/>
      <c r="E22" s="17">
        <v>1552.32</v>
      </c>
      <c r="F22" s="17">
        <v>1839.81</v>
      </c>
      <c r="G22" s="18">
        <v>569.5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1" t="s">
        <v>59</v>
      </c>
      <c r="B25" s="81"/>
      <c r="C25" s="81"/>
      <c r="D25" s="81"/>
      <c r="E25" s="81"/>
      <c r="F25" s="39">
        <f>'Р-Крестьянская 61'!F58</f>
        <v>-585879.99767062569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97">
        <f>SUM(F28:F32)</f>
        <v>40582.688592594066</v>
      </c>
    </row>
    <row r="27" spans="1:12" ht="13.1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нар'!W175</f>
        <v>6288.2674645882971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нар'!X175</f>
        <v>1937.3291726940042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нар'!Y175</f>
        <v>548.32050000000004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нар'!AV175+'[2]УК ВР декабрь нар'!BN175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нар'!AY175</f>
        <v>29542.771455311766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97">
        <f>SUM(F35:F39)+21606.41</f>
        <v>68924.682638671089</v>
      </c>
    </row>
    <row r="34" spans="1:12" ht="13.1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нар'!CN175+'[2]УК ВР декабрь нар'!DU175</f>
        <v>19916.320351256698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нар'!CO175+'[2]УК ВР декабрь нар'!DV175</f>
        <v>6102.457691441653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нар'!CP175+'[2]УК ВР декабрь нар'!DW175</f>
        <v>2605.5086000000006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нар'!BM175+'[2]УК ВР декабрь нар'!DB175+'[2]УК ВР декабрь нар'!EL175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нар'!DG175+'[2]УК ВР декабрь нар'!EQ175</f>
        <v>18693.985995972733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236661.58558029172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нар'!FB175+'[2]УК ВР декабрь нар'!FX175</f>
        <v>115925.72775449893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нар'!FC175+'[2]УК ВР декабрь нар'!FY175</f>
        <v>71590.649035552342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нар'!FD175+'[2]УК ВР декабрь нар'!FZ175</f>
        <v>436.5804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нар'!GG175+'[2]УК ВР декабрь нар'!FL175+'[2]УК ВР декабрь нар'!AK175</f>
        <v>8784.24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нар'!FS175+'[2]УК ВР декабрь нар'!GL175</f>
        <v>39924.388390240427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346168.95681155688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74576.800000000003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31831.77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42745.03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420745.75681155687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400613.49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410990.59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-606012.26448218257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69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61'!A2:G2</f>
        <v>перед собственниками дома по адресу: ул. Р-Крестьянская 61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61'!G6:H6</f>
        <v>в управлении с 01.03.2011г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61'!G8:H8</f>
        <v>задолженность с нарастающим итогом с - 01.03.2011г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502194.13999999996</v>
      </c>
      <c r="F9" s="16">
        <f t="shared" ref="F9:G9" si="0">SUM(F10:F15)</f>
        <v>600828</v>
      </c>
      <c r="G9" s="16">
        <f t="shared" si="0"/>
        <v>126768.03000000001</v>
      </c>
    </row>
    <row r="10" spans="1:7" ht="15.75" x14ac:dyDescent="0.25">
      <c r="A10" s="70" t="s">
        <v>9</v>
      </c>
      <c r="B10" s="71"/>
      <c r="C10" s="71"/>
      <c r="D10" s="72"/>
      <c r="E10" s="17">
        <v>266953.42</v>
      </c>
      <c r="F10" s="17">
        <v>326998.15000000002</v>
      </c>
      <c r="G10" s="18">
        <v>52851.82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66898.53</v>
      </c>
      <c r="F12" s="17">
        <v>70270.009999999995</v>
      </c>
      <c r="G12" s="18">
        <v>17751.28</v>
      </c>
    </row>
    <row r="13" spans="1:7" ht="15.75" x14ac:dyDescent="0.25">
      <c r="A13" s="70" t="s">
        <v>12</v>
      </c>
      <c r="B13" s="71"/>
      <c r="C13" s="71"/>
      <c r="D13" s="72"/>
      <c r="E13" s="17">
        <v>127863.58</v>
      </c>
      <c r="F13" s="17">
        <v>135744.59</v>
      </c>
      <c r="G13" s="18">
        <v>25903.47</v>
      </c>
    </row>
    <row r="14" spans="1:7" ht="15.75" x14ac:dyDescent="0.25">
      <c r="A14" s="80" t="s">
        <v>13</v>
      </c>
      <c r="B14" s="80"/>
      <c r="C14" s="80"/>
      <c r="D14" s="80"/>
      <c r="E14" s="17">
        <v>32429.25</v>
      </c>
      <c r="F14" s="17">
        <v>52102.99</v>
      </c>
      <c r="G14" s="18">
        <v>28123.88</v>
      </c>
    </row>
    <row r="15" spans="1:7" ht="15.75" x14ac:dyDescent="0.25">
      <c r="A15" s="70" t="s">
        <v>68</v>
      </c>
      <c r="B15" s="71"/>
      <c r="C15" s="71"/>
      <c r="D15" s="72"/>
      <c r="E15" s="17">
        <v>8049.36</v>
      </c>
      <c r="F15" s="17">
        <v>15712.26</v>
      </c>
      <c r="G15" s="18">
        <v>2137.58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406653.52999999997</v>
      </c>
      <c r="F16" s="16">
        <f>SUM(F17:F20)</f>
        <v>415558.81</v>
      </c>
      <c r="G16" s="16">
        <f>SUM(G17:G20)</f>
        <v>60481.57</v>
      </c>
    </row>
    <row r="17" spans="1:12" ht="26.25" customHeight="1" x14ac:dyDescent="0.25">
      <c r="A17" s="116" t="s">
        <v>43</v>
      </c>
      <c r="B17" s="117"/>
      <c r="C17" s="117"/>
      <c r="D17" s="118"/>
      <c r="E17" s="17">
        <v>400932.11</v>
      </c>
      <c r="F17" s="17">
        <v>409903.86</v>
      </c>
      <c r="G17" s="18">
        <v>59787.56</v>
      </c>
    </row>
    <row r="18" spans="1:12" ht="15.75" x14ac:dyDescent="0.25">
      <c r="A18" s="80" t="s">
        <v>55</v>
      </c>
      <c r="B18" s="80"/>
      <c r="C18" s="80"/>
      <c r="D18" s="80"/>
      <c r="E18" s="17">
        <v>582.12</v>
      </c>
      <c r="F18" s="17">
        <v>577.24</v>
      </c>
      <c r="G18" s="18">
        <v>69.760000000000005</v>
      </c>
    </row>
    <row r="19" spans="1:12" ht="15.75" x14ac:dyDescent="0.25">
      <c r="A19" s="80" t="s">
        <v>56</v>
      </c>
      <c r="B19" s="80"/>
      <c r="C19" s="80"/>
      <c r="D19" s="80"/>
      <c r="E19" s="17">
        <v>0</v>
      </c>
      <c r="F19" s="17">
        <v>0</v>
      </c>
      <c r="G19" s="18">
        <v>0</v>
      </c>
    </row>
    <row r="20" spans="1:12" ht="15.75" x14ac:dyDescent="0.25">
      <c r="A20" s="80" t="s">
        <v>57</v>
      </c>
      <c r="B20" s="80"/>
      <c r="C20" s="80"/>
      <c r="D20" s="80"/>
      <c r="E20" s="17">
        <v>5139.3</v>
      </c>
      <c r="F20" s="17">
        <v>5077.71</v>
      </c>
      <c r="G20" s="18">
        <v>624.25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>SUM(F22)</f>
        <v>0.03</v>
      </c>
      <c r="G21" s="16">
        <f>SUM(G22)</f>
        <v>569.47</v>
      </c>
    </row>
    <row r="22" spans="1:12" ht="15.75" x14ac:dyDescent="0.25">
      <c r="A22" s="80" t="s">
        <v>15</v>
      </c>
      <c r="B22" s="80"/>
      <c r="C22" s="80"/>
      <c r="D22" s="80"/>
      <c r="E22" s="17">
        <v>0</v>
      </c>
      <c r="F22" s="17">
        <v>0.03</v>
      </c>
      <c r="G22" s="18">
        <v>569.47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71</v>
      </c>
      <c r="B25" s="81"/>
      <c r="C25" s="81"/>
      <c r="D25" s="81"/>
      <c r="E25" s="81"/>
      <c r="F25" s="39">
        <f>'Р-Крестьянская 61(2019)'!F59</f>
        <v>-606012.26448218257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97">
        <f>SUM(F28:F32)</f>
        <v>57692.625051406176</v>
      </c>
    </row>
    <row r="27" spans="1:12" ht="66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нар'!W175</f>
        <v>8659.0878348807819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нар'!X175</f>
        <v>2596.9192522870353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нар'!Y175</f>
        <v>6428.4359999999997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нар'!AA175+'[3]УК ВР декабрь нар'!AB175+'[3]УК ВР декабрь нар'!AC175+'[3]УК ВР декабрь нар'!AD175+'[3]УК ВР декабрь нар'!AE175+'[3]УК ВР декабрь нар'!AF175+'[3]УК ВР декабрь нар'!AG175+'[3]УК ВР декабрь нар'!AH175+'[3]УК ВР декабрь нар'!AJ175+'[3]УК ВР декабрь нар'!AL175+'[3]УК ВР декабрь нар'!AN175+'[3]УК ВР декабрь нар'!AO175+'[3]УК ВР декабрь нар'!AP175+'[3]УК ВР декабрь нар'!AQ175+'[3]УК ВР декабрь нар'!AR175+'[3]УК ВР декабрь нар'!AT175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нар'!AY175</f>
        <v>37742.181964238356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97">
        <f>SUM(F35:F39)+38194.78</f>
        <v>162553.04183545214</v>
      </c>
    </row>
    <row r="34" spans="1:12" ht="78.599999999999994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нар'!CN175+'[3]УК ВР декабрь нар'!DU175</f>
        <v>57682.503590210981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нар'!CO175+'[3]УК ВР декабрь нар'!DV175</f>
        <v>16137.168340543603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нар'!CP175+'[3]УК ВР декабрь нар'!DW175</f>
        <v>10969.839899999999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нар'!AI175+'[3]УК ВР декабрь нар'!AJ175+'[3]УК ВР декабрь нар'!AS175+'[3]УК ВР декабрь нар'!BM175+'[3]УК ВР декабрь нар'!DB175+'[3]УК ВР декабрь нар'!EK175+'[3]УК ВР декабрь нар'!AM175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нар'!DF175+'[3]УК ВР декабрь нар'!EP175</f>
        <v>39568.750004697577</v>
      </c>
    </row>
    <row r="40" spans="1:12" ht="58.15" customHeight="1" x14ac:dyDescent="0.25">
      <c r="A40" s="105" t="s">
        <v>74</v>
      </c>
      <c r="B40" s="106"/>
      <c r="C40" s="106"/>
      <c r="D40" s="106"/>
      <c r="E40" s="107"/>
      <c r="F40" s="26">
        <f>SUM(F41:F49)</f>
        <v>157341.19276573174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нар'!FB175+'[3]УК ВР декабрь нар'!FX175</f>
        <v>96803.306860497163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нар'!FC175+'[3]УК ВР декабрь нар'!FY175</f>
        <v>26627.016187646375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нар'!FD175+'[3]УК ВР декабрь нар'!FZ175</f>
        <v>1025.6712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нар'!GG175+'[3]УК ВР декабрь нар'!FL175+'[3]УК ВР декабрь нар'!FE175+'[3]УК ВР декабрь нар'!AK175</f>
        <v>1038.3600000000001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нар'!FS175+'[3]УК ВР декабрь нар'!GL175</f>
        <v>31846.838517588214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377586.85965259006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67853.119999999995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22786.33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45066.79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445439.97965259006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400932.11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409903.86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-650520.1341347727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3" t="s">
        <v>76</v>
      </c>
      <c r="B1" s="73"/>
      <c r="C1" s="73"/>
      <c r="D1" s="73"/>
      <c r="E1" s="73"/>
      <c r="F1" s="73"/>
      <c r="G1" s="74"/>
    </row>
    <row r="2" spans="1:7" x14ac:dyDescent="0.2">
      <c r="A2" s="75" t="str">
        <f>'Р-Крестьянская 61'!A2:G2</f>
        <v>перед собственниками дома по адресу: ул. Р-Крестьянская 61</v>
      </c>
      <c r="B2" s="76"/>
      <c r="C2" s="76"/>
      <c r="D2" s="76"/>
      <c r="E2" s="76"/>
      <c r="F2" s="76"/>
      <c r="G2" s="76"/>
    </row>
    <row r="3" spans="1:7" hidden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'Р-Крестьянская 61'!G6</f>
        <v>в управлении с 01.03.2011г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61'!G8</f>
        <v>задолженность с нарастающим итогом с - 01.03.2011г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-17393.93</v>
      </c>
      <c r="F9" s="16">
        <f t="shared" ref="F9:G9" si="0">SUM(F10:F15)</f>
        <v>-7762.03</v>
      </c>
      <c r="G9" s="16">
        <f t="shared" si="0"/>
        <v>117136.13000000002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8529.34</v>
      </c>
      <c r="G10" s="18">
        <v>44322.48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-6849.17</v>
      </c>
      <c r="F12" s="17">
        <v>-6613.97</v>
      </c>
      <c r="G12" s="18">
        <v>17516.080000000002</v>
      </c>
    </row>
    <row r="13" spans="1:7" ht="15.75" x14ac:dyDescent="0.25">
      <c r="A13" s="70" t="s">
        <v>12</v>
      </c>
      <c r="B13" s="71"/>
      <c r="C13" s="71"/>
      <c r="D13" s="72"/>
      <c r="E13" s="17">
        <v>-10544.76</v>
      </c>
      <c r="F13" s="17">
        <v>-10001.4</v>
      </c>
      <c r="G13" s="18">
        <v>25360.11</v>
      </c>
    </row>
    <row r="14" spans="1:7" ht="15.75" x14ac:dyDescent="0.25">
      <c r="A14" s="80" t="s">
        <v>13</v>
      </c>
      <c r="B14" s="80"/>
      <c r="C14" s="80"/>
      <c r="D14" s="80"/>
      <c r="E14" s="17">
        <v>0</v>
      </c>
      <c r="F14" s="17">
        <v>13.08</v>
      </c>
      <c r="G14" s="18">
        <v>28110.799999999999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310.92</v>
      </c>
      <c r="G15" s="18">
        <v>1826.66</v>
      </c>
    </row>
    <row r="16" spans="1:7" ht="15.75" hidden="1" x14ac:dyDescent="0.25">
      <c r="A16" s="88" t="s">
        <v>41</v>
      </c>
      <c r="B16" s="89"/>
      <c r="C16" s="89"/>
      <c r="D16" s="90"/>
      <c r="E16" s="16">
        <f>SUM(E17:E20)</f>
        <v>408155.03</v>
      </c>
      <c r="F16" s="16">
        <f t="shared" ref="F16:G16" si="1">SUM(F17:F20)</f>
        <v>410585.99999999994</v>
      </c>
      <c r="G16" s="16">
        <f t="shared" si="1"/>
        <v>63752.12</v>
      </c>
    </row>
    <row r="17" spans="1:12" ht="36" customHeight="1" x14ac:dyDescent="0.25">
      <c r="A17" s="116" t="s">
        <v>78</v>
      </c>
      <c r="B17" s="117"/>
      <c r="C17" s="117"/>
      <c r="D17" s="118"/>
      <c r="E17" s="17">
        <v>402255.26</v>
      </c>
      <c r="F17" s="17">
        <v>404698.83999999997</v>
      </c>
      <c r="G17" s="18">
        <v>63045.5</v>
      </c>
    </row>
    <row r="18" spans="1:12" ht="15.75" x14ac:dyDescent="0.25">
      <c r="A18" s="80" t="s">
        <v>55</v>
      </c>
      <c r="B18" s="80"/>
      <c r="C18" s="80"/>
      <c r="D18" s="80"/>
      <c r="E18" s="17">
        <v>574.99</v>
      </c>
      <c r="F18" s="17">
        <v>576.86</v>
      </c>
      <c r="G18" s="18">
        <v>67.89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5324.78</v>
      </c>
      <c r="F20" s="17">
        <v>5310.3</v>
      </c>
      <c r="G20" s="18">
        <v>638.73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0" t="s">
        <v>15</v>
      </c>
      <c r="B22" s="80"/>
      <c r="C22" s="80"/>
      <c r="D22" s="80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77</v>
      </c>
      <c r="B25" s="81"/>
      <c r="C25" s="81"/>
      <c r="D25" s="81"/>
      <c r="E25" s="81"/>
      <c r="F25" s="39">
        <f>'Р-Крестьянская 61(2020)'!F59</f>
        <v>-650520.1341347727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97">
        <f>SUM(F28:F32)</f>
        <v>18325.93189539477</v>
      </c>
    </row>
    <row r="27" spans="1:12" ht="56.45" customHeight="1" x14ac:dyDescent="0.2">
      <c r="A27" s="85"/>
      <c r="B27" s="86"/>
      <c r="C27" s="86"/>
      <c r="D27" s="86"/>
      <c r="E27" s="87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нар'!W175</f>
        <v>1275.9837408493506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нар'!X175</f>
        <v>305.96090684919989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нар'!Y175+'[4]УК ВР декабрь нар'!DX175</f>
        <v>1234.1254000000001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нар'!AV175+'[4]УК ВР декабрь нар'!BM175+'[4]УК ВР декабрь нар'!BN175+'[4]УК ВР декабрь нар'!BO175+'[4]УК ВР декабрь нар'!BP175+'[4]УК ВР декабрь нар'!EG175+'[4]УК ВР декабрь нар'!EH175+'[4]УК ВР декабрь нар'!EI175+'[4]УК ВР декабрь нар'!EJ175</f>
        <v>10688.675599999999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нар'!AY175</f>
        <v>4821.1862476962197</v>
      </c>
    </row>
    <row r="33" spans="1:12" x14ac:dyDescent="0.2">
      <c r="A33" s="82" t="s">
        <v>73</v>
      </c>
      <c r="B33" s="83"/>
      <c r="C33" s="83"/>
      <c r="D33" s="83"/>
      <c r="E33" s="84"/>
      <c r="F33" s="97">
        <f>SUM(F35:F39)+32238.58</f>
        <v>103060.73176685946</v>
      </c>
    </row>
    <row r="34" spans="1:12" ht="94.9" customHeight="1" x14ac:dyDescent="0.2">
      <c r="A34" s="85"/>
      <c r="B34" s="86"/>
      <c r="C34" s="86"/>
      <c r="D34" s="86"/>
      <c r="E34" s="87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нар'!CN175+'[4]УК ВР декабрь нар'!DU175</f>
        <v>37299.124732270073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нар'!CO175+'[4]УК ВР декабрь нар'!DV175</f>
        <v>9321.1356489926602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нар'!CP175+'[4]УК ВР декабрь нар'!DL175+'[4]УК ВР декабрь нар'!DP175+'[4]УК ВР декабрь нар'!DT175</f>
        <v>5420.6134000000002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нар'!DB175+'[4]УК ВР декабрь нар'!DY175+'[4]УК ВР декабрь нар'!DZ175+'[4]УК ВР декабрь нар'!EA175+'[4]УК ВР декабрь нар'!EB175+'[4]УК ВР декабрь нар'!EC175+'[4]УК ВР декабрь нар'!ED175+'[4]УК ВР декабрь нар'!EE175+'[4]УК ВР декабрь нар'!EF175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нар'!DG175+'[4]УК ВР декабрь нар'!EP175</f>
        <v>18781.27798559672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240203.26800000004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нар'!$EU175+'[4]УК ВР декабрь нар'!FV175+'[4]УК ВР декабрь нар'!EY175</f>
        <v>238942.86000000004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нар'!EW175+'[4]УК ВР декабрь нар'!FA175+'[4]УК ВР декабрь нар'!FZ175</f>
        <v>1260.4079999999999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нар'!FL175+'[4]УК ВР декабрь нар'!GG175</f>
        <v>0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нар'!FS175+'[4]УК ВР декабрь нар'!GL175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361589.93166225427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56140.06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8548.24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47591.82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417729.99166225427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402255.26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404698.83999999997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-665994.86579702701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1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79</v>
      </c>
      <c r="B1" s="137"/>
      <c r="C1" s="137"/>
      <c r="D1" s="137"/>
      <c r="E1" s="137"/>
      <c r="F1" s="137"/>
      <c r="G1" s="76"/>
      <c r="I1" s="44"/>
    </row>
    <row r="2" spans="1:9" ht="22.5" customHeight="1" x14ac:dyDescent="0.2">
      <c r="A2" s="137" t="str">
        <f>'Р-Крестьянская 61(2021)'!A2:G2</f>
        <v>перед собственниками дома по адресу: ул. Р-Крестьянская 61</v>
      </c>
      <c r="B2" s="76"/>
      <c r="C2" s="76"/>
      <c r="D2" s="76"/>
      <c r="E2" s="76"/>
      <c r="F2" s="76"/>
      <c r="G2" s="76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-43742.400000000001</v>
      </c>
      <c r="F10" s="56">
        <f>SUM(F11:F16)</f>
        <v>-8285.09</v>
      </c>
      <c r="G10" s="56">
        <f>SUM(G11:G16)</f>
        <v>81643.929999999993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6797.72</v>
      </c>
      <c r="G11" s="18">
        <v>37524.76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-8804</v>
      </c>
      <c r="F13" s="18">
        <v>-6765.72</v>
      </c>
      <c r="G13" s="18">
        <v>15477.8</v>
      </c>
    </row>
    <row r="14" spans="1:9" ht="15.75" x14ac:dyDescent="0.25">
      <c r="A14" s="120" t="s">
        <v>12</v>
      </c>
      <c r="B14" s="121"/>
      <c r="C14" s="121"/>
      <c r="D14" s="122"/>
      <c r="E14" s="18">
        <v>-13322.02</v>
      </c>
      <c r="F14" s="18">
        <v>-10175.08</v>
      </c>
      <c r="G14" s="18">
        <v>22213.17</v>
      </c>
    </row>
    <row r="15" spans="1:9" ht="15.75" x14ac:dyDescent="0.25">
      <c r="A15" s="124" t="s">
        <v>13</v>
      </c>
      <c r="B15" s="124"/>
      <c r="C15" s="124"/>
      <c r="D15" s="124"/>
      <c r="E15" s="18">
        <v>-21616.38</v>
      </c>
      <c r="F15" s="18">
        <v>31.33</v>
      </c>
      <c r="G15" s="18">
        <v>6428.2</v>
      </c>
    </row>
    <row r="16" spans="1:9" ht="15.75" x14ac:dyDescent="0.25">
      <c r="A16" s="120" t="s">
        <v>81</v>
      </c>
      <c r="B16" s="121"/>
      <c r="C16" s="121"/>
      <c r="D16" s="122"/>
      <c r="E16" s="18">
        <v>0</v>
      </c>
      <c r="F16" s="18">
        <v>1826.66</v>
      </c>
      <c r="G16" s="18">
        <v>0</v>
      </c>
    </row>
    <row r="17" spans="1:10" ht="63.75" customHeight="1" x14ac:dyDescent="0.25">
      <c r="A17" s="131" t="s">
        <v>82</v>
      </c>
      <c r="B17" s="132"/>
      <c r="C17" s="132"/>
      <c r="D17" s="133"/>
      <c r="E17" s="18">
        <v>402360.01</v>
      </c>
      <c r="F17" s="18">
        <v>415427.16</v>
      </c>
      <c r="G17" s="18">
        <v>49040.05</v>
      </c>
    </row>
    <row r="18" spans="1:10" ht="15.75" hidden="1" x14ac:dyDescent="0.25">
      <c r="A18" s="124" t="s">
        <v>83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84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85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86</v>
      </c>
      <c r="B21" s="126"/>
      <c r="C21" s="126"/>
      <c r="D21" s="127"/>
      <c r="E21" s="57">
        <f>E22+E23+E24+E25</f>
        <v>6340.5800000000008</v>
      </c>
      <c r="F21" s="57">
        <f t="shared" ref="F21:G21" si="0">F22+F23+F24+F25</f>
        <v>6251.4699999999993</v>
      </c>
      <c r="G21" s="57">
        <f t="shared" si="0"/>
        <v>795.73</v>
      </c>
    </row>
    <row r="22" spans="1:10" ht="15.75" x14ac:dyDescent="0.25">
      <c r="A22" s="120" t="s">
        <v>55</v>
      </c>
      <c r="B22" s="121"/>
      <c r="C22" s="121"/>
      <c r="D22" s="122"/>
      <c r="E22" s="18">
        <v>597.17999999999995</v>
      </c>
      <c r="F22" s="18">
        <v>602.52</v>
      </c>
      <c r="G22" s="18">
        <v>62.55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5609.68</v>
      </c>
      <c r="F24" s="18">
        <v>5648.94</v>
      </c>
      <c r="G24" s="18">
        <v>599.47</v>
      </c>
    </row>
    <row r="25" spans="1:10" ht="15.75" x14ac:dyDescent="0.25">
      <c r="A25" s="120" t="s">
        <v>87</v>
      </c>
      <c r="B25" s="121"/>
      <c r="C25" s="121"/>
      <c r="D25" s="122"/>
      <c r="E25" s="18">
        <v>133.72</v>
      </c>
      <c r="F25" s="18">
        <v>0.01</v>
      </c>
      <c r="G25" s="18">
        <v>133.71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88</v>
      </c>
      <c r="B30" s="81"/>
      <c r="C30" s="81"/>
      <c r="D30" s="81"/>
      <c r="E30" s="81"/>
      <c r="F30" s="39">
        <f>'Р-Крестьянская 61(2021)'!F59</f>
        <v>-665994.86579702701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23950.606589900199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нар'!W175+'[6]УК ВР декабрь нар'!EX175</f>
        <v>4963.7093134650195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нар'!X175+'[6]УК ВР декабрь нар'!EY175</f>
        <v>1161.5707560493856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нар'!Y175+'[6]УК ВР декабрь нар'!EZ175+'[6]УК ВР декабрь нар'!FB175+'[6]УК ВР декабрь нар'!AW175</f>
        <v>3404.9843000000001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нар'!AV175+'[6]УК ВР декабрь нар'!FQ175</f>
        <v>8844.0000000082546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нар'!AY175+'[6]УК ВР декабрь нар'!FR175</f>
        <v>5576.3422203775408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SUM(F40:F44)+38622.98</f>
        <v>156945.99952717239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нар'!CQ175+'[6]УК ВР декабрь нар'!DX175</f>
        <v>65508.285663674091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нар'!CR175+'[6]УК ВР декабрь нар'!DY175</f>
        <v>15390.185581993521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нар'!DZ175+'[6]УК ВР декабрь нар'!CS175</f>
        <v>6563.426807438248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нар'!DE175+'[6]УК ВР декабрь нар'!ET175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нар'!DI175+'[6]УК ВР декабрь нар'!EU175</f>
        <v>30861.121474066531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238942.86000000004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нар'!GH175</f>
        <v>238942.86000000004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нар'!GK175+'[6]УК ВР декабрь нар'!GL175+'[6]УК ВР декабрь нар'!GN175+'[6]УК ВР декабрь нар'!GO175+'[6]УК ВР декабрь нар'!GP175+'[6]УК ВР декабрь нар'!GQ175+'[6]УК ВР декабрь нар'!GR175+'[6]УК ВР декабрь нар'!GS175+'[6]УК ВР декабрь нар'!GT175+'[6]УК ВР декабрь нар'!GU175+'[6]УК ВР декабрь нар'!GV175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419839.46611707262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54758.26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7982.8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46775.46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474597.72611707263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402360.01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415427.16</v>
      </c>
      <c r="G63" s="1"/>
      <c r="H63" s="28"/>
    </row>
    <row r="64" spans="1:15" ht="15.75" x14ac:dyDescent="0.25">
      <c r="A64" s="111" t="s">
        <v>89</v>
      </c>
      <c r="B64" s="111"/>
      <c r="C64" s="111"/>
      <c r="D64" s="111"/>
      <c r="E64" s="111"/>
      <c r="F64" s="26">
        <f>F30+F62-F61</f>
        <v>-738232.58191409963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-787272.63191409968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6" zoomScale="90" zoomScaleNormal="90" workbookViewId="0">
      <selection activeCell="I28" sqref="I25:I2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91</v>
      </c>
      <c r="B1" s="137"/>
      <c r="C1" s="137"/>
      <c r="D1" s="137"/>
      <c r="E1" s="137"/>
      <c r="F1" s="137"/>
      <c r="G1" s="76"/>
      <c r="I1" s="44"/>
    </row>
    <row r="2" spans="1:9" ht="22.5" customHeight="1" x14ac:dyDescent="0.2">
      <c r="A2" s="137" t="str">
        <f>'Р-Крестьянская 61(2022)'!A2:G2</f>
        <v>перед собственниками дома по адресу: ул. Р-Крестьянская 61</v>
      </c>
      <c r="B2" s="76"/>
      <c r="C2" s="76"/>
      <c r="D2" s="76"/>
      <c r="E2" s="76"/>
      <c r="F2" s="76"/>
      <c r="G2" s="76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4252.47</v>
      </c>
      <c r="G10" s="56">
        <f>SUM(G11:G16)</f>
        <v>77391.460000000006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2290.0300000000002</v>
      </c>
      <c r="G11" s="18">
        <v>35234.730000000003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935.74</v>
      </c>
      <c r="G13" s="18">
        <v>14542.06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1442.38</v>
      </c>
      <c r="G14" s="18">
        <v>20770.79</v>
      </c>
    </row>
    <row r="15" spans="1:9" ht="15.75" x14ac:dyDescent="0.25">
      <c r="A15" s="124" t="s">
        <v>92</v>
      </c>
      <c r="B15" s="124"/>
      <c r="C15" s="124"/>
      <c r="D15" s="124"/>
      <c r="E15" s="18">
        <v>0</v>
      </c>
      <c r="F15" s="18">
        <v>-415.68</v>
      </c>
      <c r="G15" s="18">
        <v>6843.88</v>
      </c>
    </row>
    <row r="16" spans="1:9" ht="15.75" x14ac:dyDescent="0.25">
      <c r="A16" s="120" t="s">
        <v>81</v>
      </c>
      <c r="B16" s="121"/>
      <c r="C16" s="121"/>
      <c r="D16" s="122"/>
      <c r="E16" s="18">
        <v>0</v>
      </c>
      <c r="F16" s="18">
        <v>0</v>
      </c>
      <c r="G16" s="18">
        <v>0</v>
      </c>
    </row>
    <row r="17" spans="1:10" ht="63.75" customHeight="1" x14ac:dyDescent="0.25">
      <c r="A17" s="131" t="s">
        <v>82</v>
      </c>
      <c r="B17" s="132"/>
      <c r="C17" s="132"/>
      <c r="D17" s="133"/>
      <c r="E17" s="57">
        <v>397116.09</v>
      </c>
      <c r="F17" s="57">
        <v>389450.45</v>
      </c>
      <c r="G17" s="57">
        <v>56136.89</v>
      </c>
    </row>
    <row r="18" spans="1:10" ht="15.75" hidden="1" x14ac:dyDescent="0.25">
      <c r="A18" s="124" t="s">
        <v>83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84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85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5930.91</v>
      </c>
      <c r="F21" s="57">
        <f>SUM(F22:F25)</f>
        <v>6224.49</v>
      </c>
      <c r="G21" s="57">
        <f>SUM(G22:G25)</f>
        <v>502.15</v>
      </c>
    </row>
    <row r="22" spans="1:10" ht="15.75" x14ac:dyDescent="0.25">
      <c r="A22" s="120" t="s">
        <v>93</v>
      </c>
      <c r="B22" s="121"/>
      <c r="C22" s="121"/>
      <c r="D22" s="122"/>
      <c r="E22" s="18">
        <v>-373.12</v>
      </c>
      <c r="F22" s="18">
        <v>-301.58</v>
      </c>
      <c r="G22" s="18">
        <v>-8.99</v>
      </c>
    </row>
    <row r="23" spans="1:10" ht="15.75" x14ac:dyDescent="0.25">
      <c r="A23" s="120" t="s">
        <v>94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6341.04</v>
      </c>
      <c r="F24" s="18">
        <v>6429.37</v>
      </c>
      <c r="G24" s="18">
        <v>511.14</v>
      </c>
    </row>
    <row r="25" spans="1:10" ht="15.75" x14ac:dyDescent="0.25">
      <c r="A25" s="120" t="s">
        <v>87</v>
      </c>
      <c r="B25" s="121"/>
      <c r="C25" s="121"/>
      <c r="D25" s="122"/>
      <c r="E25" s="18">
        <v>-37.01</v>
      </c>
      <c r="F25" s="18">
        <v>96.7</v>
      </c>
      <c r="G25" s="18">
        <v>0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95</v>
      </c>
      <c r="B30" s="81"/>
      <c r="C30" s="81"/>
      <c r="D30" s="81"/>
      <c r="E30" s="81"/>
      <c r="F30" s="39">
        <f>'Р-Крестьянская 61(2022)'!F64</f>
        <v>-738232.58191409963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1198.1450136093233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нар'!W175+'[7]УК ВР декабрь нар'!FE175</f>
        <v>121.6398511333789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нар'!FF175+'[7]УК ВР декабрь нар'!X175</f>
        <v>28.563290600770511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нар'!Y175+'[7]УК ВР декабрь нар'!FH175+'[7]УК ВР декабрь нар'!AW175</f>
        <v>919.95480000000009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нар'!AV175+'[7]УК ВР декабрь нар'!FX175</f>
        <v>4.1449092927418478E-10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нар'!FY175+'[7]УК ВР декабрь нар'!AX175</f>
        <v>127.98707187475934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SUM(F40:F44)+37821.78</f>
        <v>122368.04569147321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5">
        <f>'[7]УК ВР март нар'!CQ175+'[7]УК ВР декабрь нар'!CT175+'[7]УК ВР декабрь нар'!ED175+'[7]УК ВР декабрь нар'!EE175</f>
        <v>79079.412974591309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нар'!CR175+'[7]УК ВР декабрь нар'!EF175</f>
        <v>1010.3965773924667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нар'!CS175+'[7]УК ВР декабрь нар'!EG175</f>
        <v>1396.079690497183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нар'!FA175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нар'!DI175+'[7]УК ВР декабрь нар'!FB175</f>
        <v>3060.3764489922414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266015.31000000006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нар'!GO175+'[7]УК ВР декабрь нар'!GP175</f>
        <v>266015.31000000006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нар'!GR175+'[7]УК ВР декабрь нар'!GS175+'[7]УК ВР декабрь нар'!GT175+'[7]УК ВР декабрь нар'!GU175+'[7]УК ВР декабрь нар'!GV175+'[7]УК ВР декабрь нар'!GW175+'[7]УК ВР декабрь нар'!GX175+'[7]УК ВР декабрь нар'!GY175+'[7]УК ВР декабрь нар'!GZ175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389581.50070508255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55183.199999999997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8915.67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46267.53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444764.70070508256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397116.09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389450.45</v>
      </c>
      <c r="G63" s="1"/>
      <c r="H63" s="28"/>
    </row>
    <row r="64" spans="1:15" ht="15.75" x14ac:dyDescent="0.25">
      <c r="A64" s="111" t="s">
        <v>89</v>
      </c>
      <c r="B64" s="111"/>
      <c r="C64" s="111"/>
      <c r="D64" s="111"/>
      <c r="E64" s="111"/>
      <c r="F64" s="26">
        <f>F30+F62-F61</f>
        <v>-785881.19261918217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-842018.08261918218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61</vt:lpstr>
      <vt:lpstr>Р-Крестьянская 61(2019)</vt:lpstr>
      <vt:lpstr>Р-Крестьянская 61(2020)</vt:lpstr>
      <vt:lpstr>Р-Крестьянская 61(2021)</vt:lpstr>
      <vt:lpstr>Р-Крестьянская 61(2022)</vt:lpstr>
      <vt:lpstr>Р-Крестьянская 61(2023)</vt:lpstr>
      <vt:lpstr>'Р-Крестьянская 61'!Область_печати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2024-05-20T12:00:55Z</cp:lastPrinted>
  <dcterms:created xsi:type="dcterms:W3CDTF">2013-05-24T09:13:10Z</dcterms:created>
  <dcterms:modified xsi:type="dcterms:W3CDTF">2024-05-20T12:01:03Z</dcterms:modified>
</cp:coreProperties>
</file>